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Գնումներ 2026թ\Akunq Ասֆալտ\1. Akunq bnakavayr\1. 12-rd poxoc\BoQ\"/>
    </mc:Choice>
  </mc:AlternateContent>
  <bookViews>
    <workbookView xWindow="0" yWindow="0" windowWidth="20640" windowHeight="7845"/>
  </bookViews>
  <sheets>
    <sheet name="Лист1" sheetId="1" r:id="rId1"/>
    <sheet name="Лист2" sheetId="2" r:id="rId2"/>
  </sheets>
  <definedNames>
    <definedName name="_xlnm.Print_Area" localSheetId="0">Лист1!$A$1:$H$81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7" i="1" l="1"/>
  <c r="H79" i="1" l="1"/>
  <c r="H78" i="1"/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6" i="1"/>
  <c r="H23" i="1" l="1"/>
  <c r="H24" i="1"/>
  <c r="H25" i="1"/>
  <c r="H26" i="1"/>
  <c r="H27" i="1"/>
  <c r="H44" i="1"/>
  <c r="H45" i="1"/>
  <c r="H46" i="1"/>
  <c r="H47" i="1"/>
  <c r="H49" i="1"/>
  <c r="H50" i="1"/>
  <c r="H51" i="1"/>
  <c r="H52" i="1"/>
  <c r="H53" i="1"/>
  <c r="H55" i="1"/>
  <c r="H56" i="1"/>
  <c r="H58" i="1"/>
  <c r="H59" i="1"/>
  <c r="H61" i="1"/>
  <c r="H62" i="1"/>
  <c r="H63" i="1"/>
  <c r="H64" i="1"/>
  <c r="H65" i="1"/>
  <c r="H67" i="1"/>
  <c r="H68" i="1"/>
  <c r="H69" i="1"/>
  <c r="H70" i="1"/>
  <c r="H71" i="1"/>
  <c r="H73" i="1"/>
  <c r="H74" i="1"/>
  <c r="H76" i="1"/>
  <c r="I60" i="1" l="1"/>
  <c r="I43" i="1"/>
  <c r="H42" i="1"/>
  <c r="H40" i="1"/>
  <c r="H39" i="1"/>
  <c r="H38" i="1"/>
  <c r="H35" i="1"/>
  <c r="H19" i="1"/>
  <c r="H18" i="1"/>
  <c r="H17" i="1"/>
  <c r="H16" i="1"/>
  <c r="H14" i="1"/>
  <c r="H11" i="1"/>
  <c r="H9" i="1"/>
  <c r="H8" i="1"/>
  <c r="I36" i="1" l="1"/>
  <c r="I15" i="1"/>
  <c r="F22" i="1"/>
  <c r="H22" i="1" s="1"/>
  <c r="F21" i="1" l="1"/>
  <c r="H21" i="1" s="1"/>
  <c r="F7" i="1"/>
  <c r="F6" i="1" l="1"/>
  <c r="H6" i="1" s="1"/>
  <c r="H7" i="1"/>
  <c r="H33" i="1"/>
  <c r="H32" i="1"/>
  <c r="H31" i="1"/>
  <c r="H30" i="1"/>
  <c r="H29" i="1"/>
  <c r="I20" i="1" l="1"/>
  <c r="F13" i="1"/>
  <c r="H13" i="1" s="1"/>
  <c r="G83" i="1" s="1"/>
  <c r="I5" i="1" l="1"/>
</calcChain>
</file>

<file path=xl/sharedStrings.xml><?xml version="1.0" encoding="utf-8"?>
<sst xmlns="http://schemas.openxmlformats.org/spreadsheetml/2006/main" count="264" uniqueCount="148">
  <si>
    <t>NN</t>
  </si>
  <si>
    <t>Ծավալը
Օбъем</t>
  </si>
  <si>
    <t>Ակունք համայնքի փողոցների ասֆալտապատում Асфальтирование улиц общины Акунк
Ակունք բնակավայրի 12-րդ փողոց / 12-я улица населенного пункта Акунк</t>
  </si>
  <si>
    <t>9.6-IV բնահողի մշակում և բարձում էքսկավատորով  1,5 մ³ շ/տ ա/ի և տեղափոխում լցակույտ 2 կմ</t>
  </si>
  <si>
    <t>Разработка и погрузка 9.6-IV грунта экскаватором  1,5 м³ ковшом на а/с и вывоз в отвал на 2 км</t>
  </si>
  <si>
    <t>մ³</t>
  </si>
  <si>
    <t>м³</t>
  </si>
  <si>
    <t>9.6-IV բնահողի մշակում բուլդոզերով, տեղափոխում 30 մ կուտակումով, բարձում էքսկավատորով 1,5 մ³ շ/տ ա/ի և տեղափոխում լցակույտ 2 կմ</t>
  </si>
  <si>
    <t>Разработка 9.6-IV грунта бульдозером c перемещением на 30 м с окучиванием, погрузка экскаватором 1,5 м³ ковшом на а/с и вывоз в отвал на 2 км</t>
  </si>
  <si>
    <t>9.6-IV բնահողի մշակում և տեղափոխում լիցք 30 մ բուլդոզերով
(հարթում, ջրում, խտացում)</t>
  </si>
  <si>
    <t>Разработка 9.6-IV грунта бульдозером c перемещением в насыпь на 30 м (планировка, поливка, укатка)</t>
  </si>
  <si>
    <t>Разработка и погрузка 9.6-IV грунта экскаватором  1,5 м³ ковшом на а/с и вывоз в резерв на 1 км (обочины)</t>
  </si>
  <si>
    <t>9.6-IV բնահողի մշակում և բարձում էքսկավատորով  0,65 մ³ շ/տ ա/ի և տեղափոխում լցակույտ 2 կմ</t>
  </si>
  <si>
    <t>Разработка и погрузка 9.6-IV грунта экскаватором  0,65 м³ ковшом на а/с и вывоз в отвал на 2 км</t>
  </si>
  <si>
    <t>Նախապես մշակած 9.6-IV բնահողի բարձում  պահուստում, էքսկավատրով 1,5 մ³ շ/տ և տեղափոխում լիցք մինչև 1 կմ (հարթում,ջրում,խտացում)  հ = 15 սմ</t>
  </si>
  <si>
    <t>Կողնակների իրականացում ավազակոպճային նյութով h = 10սմ
ԳՕՍՏ 25607-2009</t>
  </si>
  <si>
    <t>Устройства обочин гравийно песчаным материалом h = 10см
ГОСТ 25607-2009</t>
  </si>
  <si>
    <t>մ²</t>
  </si>
  <si>
    <t>м²</t>
  </si>
  <si>
    <t>Погрузка в резерве предворительно разработанного 9.6-IV грунта экскаватором 1,5 м³ ковшом на а/с и перевозка в насып до 1 км (планировка,поливка,укатка) h = 15 см</t>
  </si>
  <si>
    <t>Մանրահատիկ տիպ "Б" խիտ տաք ա/բ h = 4 սմ ԳՕՍՏ 9128-2013</t>
  </si>
  <si>
    <t>Мелкозернистый тип "Б" плотный горячий а/б h = 4 см ГОСТ 9128-2013</t>
  </si>
  <si>
    <t>Խոշորահատիկ ծակոտկեն ա/բ h = 6 սմ ԳՕՍՏ 9128-2013</t>
  </si>
  <si>
    <t>Крупнозернистый пористый а/б   h = 6 см ГОСТ 9128-2013</t>
  </si>
  <si>
    <t>Խճակոպճավազային հիմք (C - 5) h = 15 սմ  
ԳՕՍՏ 25607-2009</t>
  </si>
  <si>
    <t>Щебеночно-гравийно-песчаное основание (C - 5) h = 15 см    
ГОСТ 25607-2009</t>
  </si>
  <si>
    <t>Մանրահատիկ տիպ "Б" խիտ տաք ա/բ h = 5 սմ ԳՕՍՏ 9128-2013</t>
  </si>
  <si>
    <t>Мелкозернистый тип "Б" плотный горячий а/б h = 5 см ГОСТ 9128-2013</t>
  </si>
  <si>
    <t xml:space="preserve">Դիտահորի նիշի ուղղման միաձույլ բետոն B-20 </t>
  </si>
  <si>
    <t>Монолитный бетон B-20 для исправления отметки колодца</t>
  </si>
  <si>
    <t>հատ</t>
  </si>
  <si>
    <t>шт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</si>
  <si>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</si>
  <si>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</si>
  <si>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</si>
  <si>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</si>
  <si>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</si>
  <si>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</si>
  <si>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</si>
  <si>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</si>
  <si>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Մետաղական խողովակ Ø 530/7 մմ - ԳՕՍՏ 10704-91</t>
  </si>
  <si>
    <t>Металическая труба Ø 530/7 мм - ГОСТ 10704-91</t>
  </si>
  <si>
    <t>գծմ</t>
  </si>
  <si>
    <t>п.м</t>
  </si>
  <si>
    <t>Ավազակոպճային շերտ h = 10սմ</t>
  </si>
  <si>
    <t>Гравийно-песчаный слой h = 10см</t>
  </si>
  <si>
    <t>Մետ. խողովակ Ø 530/7 մմ</t>
  </si>
  <si>
    <t>Мет. труба Ø 530/7 мм</t>
  </si>
  <si>
    <t>Խողովակի ջրամեկուսացում (2 շերտ տաք բիտումով)</t>
  </si>
  <si>
    <t>Гидроизоляция трубы (2 слоя горячим битумом)</t>
  </si>
  <si>
    <t>Միաձույլ բետոն B-20 (գլխամաս)</t>
  </si>
  <si>
    <t>Монолитный бетон B-20 (оголовок)</t>
  </si>
  <si>
    <t>Գլխամասի ջրամեկուսացում (2 շերտ տաք բիտումով)</t>
  </si>
  <si>
    <t>Гидроизоляция оголоовков (2 слоя горячим битумом)</t>
  </si>
  <si>
    <t>Ստուգեց / Проверил                             Տ.Սարգսյան / Т.Саргсян</t>
  </si>
  <si>
    <t>I. Հողային աշխատանքներ</t>
  </si>
  <si>
    <t>I. Земляные Работы</t>
  </si>
  <si>
    <t>II. Կողային առուներ</t>
  </si>
  <si>
    <t>II. Кюветы</t>
  </si>
  <si>
    <t>III. Կողնակներ</t>
  </si>
  <si>
    <t>III. Обочины</t>
  </si>
  <si>
    <t>IV. Երթևեկելի մաս</t>
  </si>
  <si>
    <t>IV. Проезжая часть</t>
  </si>
  <si>
    <t>V. Իջատեղեր և մուտքեր</t>
  </si>
  <si>
    <t>V. Съезды и входы</t>
  </si>
  <si>
    <t>VI. Դիտահորերի նիշի ուղղում</t>
  </si>
  <si>
    <t>VI. Исправление отметок колодцев</t>
  </si>
  <si>
    <t>VII. Ճանապարհային նշաններ</t>
  </si>
  <si>
    <t>VII. Дорожные знаки</t>
  </si>
  <si>
    <t>VIII. Գծանշում</t>
  </si>
  <si>
    <t>VIII. Разметка</t>
  </si>
  <si>
    <t>9.6-IV  կարգի բնահողի մշակում և բարձում էքսկավատորով  1,5 մ³ շ/տ ա/ի և տեղափոխում պահեստ 1 կմ (կողնակներ)</t>
  </si>
  <si>
    <t>ԾԱՎԱԼԱԹԵՐԹ / ВЕДОМОСТЬ ОБЪЕМОВ</t>
  </si>
  <si>
    <t>Աշխատանքների  անվանումը</t>
  </si>
  <si>
    <t>Наименование работ</t>
  </si>
  <si>
    <t>չափման 
միավոր</t>
  </si>
  <si>
    <t>Միավորի
արժեքը
Стимость 
единицы</t>
  </si>
  <si>
    <t>Ընդամենը
Итого
(հազար դրամ/
тысяча драм)</t>
  </si>
  <si>
    <t>единица 
измерения</t>
  </si>
  <si>
    <t>Մետաղական dարտ=273մմ խողովակի տեղադրում</t>
  </si>
  <si>
    <t xml:space="preserve">Установка мет. трубы dнар. =273мм </t>
  </si>
  <si>
    <t xml:space="preserve">Հողային աշխատանքներ 9.6-IV 
կարգի բնահողում հունի ուղղման համար էքս.1,0մ3 շ.տ. բարձում  ա/ի և տեղափ. լցակույտ 2,0կմ հեռ. վրա </t>
  </si>
  <si>
    <t>Земляные работы 9.6-IV         
кат. грунта экс. 1,0м3 ковш,  по исправлению русла, погрузка на а/с и перевозка в отвал на расстояние 2,0км.</t>
  </si>
  <si>
    <t>Ավազակոպճային շերտ 
h=10սմ
ԳՕՍՏ 25607-2009</t>
  </si>
  <si>
    <t>Гравийнопесчаный слой  
h = 10см
ГОСТ 25607-2009</t>
  </si>
  <si>
    <t xml:space="preserve">Գլխամասերի կառուցում միաձույլ բետոնից B20, F100 ԳՕՍՏ 26633-2015 </t>
  </si>
  <si>
    <t xml:space="preserve">Устройство оголовок из монолитного бетона B20,   F100 ГОСТ 26633-2015 </t>
  </si>
  <si>
    <t>հիմքեր</t>
  </si>
  <si>
    <t>фундамент</t>
  </si>
  <si>
    <t>իրաններ</t>
  </si>
  <si>
    <t>тело</t>
  </si>
  <si>
    <t>Մետաղական dարտ=273մմ խողովակի տեղադրում 1գծմ=33,05կգ, պատի հաստ. 5մմ</t>
  </si>
  <si>
    <t>Установка мет. трубы dнар.=273мм, 
1 п.м. 33,05 kg, толщина стенки - 5 мм</t>
  </si>
  <si>
    <t>п.м.</t>
  </si>
  <si>
    <t xml:space="preserve">Վաքի միաձույլ բետոն   B20 F100 ԳՕՍՏ 26633-2015 </t>
  </si>
  <si>
    <t xml:space="preserve">Устройство лотка из монолитного бетона B20,   F100 ГОСТ 26633-2015 </t>
  </si>
  <si>
    <t>Որմնակապային ամրաններ Ø16 A500c l=45սմ</t>
  </si>
  <si>
    <t>Анкерная арматура
 Ø16 A500c l=45см</t>
  </si>
  <si>
    <t xml:space="preserve">հատ </t>
  </si>
  <si>
    <t>штук</t>
  </si>
  <si>
    <t xml:space="preserve">Քսվածքային ջրամեկուսացում 2 շերտ տաք բիտումով </t>
  </si>
  <si>
    <t>Обмазочная  гидроизоляция 2 слоями горячего битума</t>
  </si>
  <si>
    <t xml:space="preserve">խողովակ dարտ=273մմ 
ԳՕՍՏ 15836-79 </t>
  </si>
  <si>
    <t>труба d=273мм
ГОСТ 15836-79</t>
  </si>
  <si>
    <t>բետոն ԳՕՍՏ 31384-2017</t>
  </si>
  <si>
    <t xml:space="preserve">бетон ГОСТ 31384-2017                                                                                                        </t>
  </si>
  <si>
    <t xml:space="preserve">Հետադարձ լիցք                                                                </t>
  </si>
  <si>
    <t xml:space="preserve">Обратная засыпка                                                   </t>
  </si>
  <si>
    <t>բուլդոզերով (9.6-IV)</t>
  </si>
  <si>
    <t xml:space="preserve">бульдозером (9.6-IV)                                                           </t>
  </si>
  <si>
    <t>ձեռքի աշխատանքով (9.6-IV)</t>
  </si>
  <si>
    <t xml:space="preserve">вручную (9.6-IV)                                                   </t>
  </si>
  <si>
    <t>Մետաղական dարտ=530մմ խողովակների տեղադրում</t>
  </si>
  <si>
    <t>Установка мет. трубы dнар. =530 мм</t>
  </si>
  <si>
    <t>Разработка 9.6-IV          
 кат. грунта в котловане экс. 1,0м3 ковш, погрузка на а/с и перевозка в отвал на расстояние 2,0км.</t>
  </si>
  <si>
    <t>Խճային հիմք հ=20սմ 
ԳՕՍՏ 8269.1-97</t>
  </si>
  <si>
    <t>Щебень h=20 см 
ГОСТ 8269.1-97</t>
  </si>
  <si>
    <t xml:space="preserve">Գլխամասի  կառուցում միաձույլ բետոնից    B20 F100 
ԳՕՍՏ 26633-2015 </t>
  </si>
  <si>
    <t xml:space="preserve">Устройство оголовок из монолитного бетона B20,   F100 
ГОСТ 26633-2015 </t>
  </si>
  <si>
    <t>Մետաղական dարտ= 530 մմ խողովակի տեղադրում 1գծմ=90.29կգ, պատի հաստ.7մմ 
ԳՕՍՏ 10704-91</t>
  </si>
  <si>
    <t>Установка мет. трубы dнар.=530мм, 
1 п.м. 90,29кг, толщина стенки - 7 мм ГОСТ 10704-91</t>
  </si>
  <si>
    <t>Որմնակապային ամրաններ Ø16A500c l=45սմ ԳՕՍՏ 34028-2016</t>
  </si>
  <si>
    <t xml:space="preserve">Վաքի և հենակային ատամի միաձույլ բետոն   B20 F100 
ԳՕՍՏ 26633-2015 </t>
  </si>
  <si>
    <t xml:space="preserve">Устройство лотка и упорного зуба из монолитного бетона B20,   F100 ГОСТ 26633-2015 </t>
  </si>
  <si>
    <t>խողովակ dարտ= 530 մմ 
ԳՕՍՏ 15836-79</t>
  </si>
  <si>
    <t>труба dнар.=530мм 
ГОСТ 15836-79</t>
  </si>
  <si>
    <t xml:space="preserve">Հետադարձ լիցք  </t>
  </si>
  <si>
    <t>Обратная засыпка</t>
  </si>
  <si>
    <t>Ընդհանուրը
Общий</t>
  </si>
  <si>
    <r>
      <t>Հիմքի մակերեսի մշակում բիտումային էմուլսիայով 0,6 լ/մ²</t>
    </r>
    <r>
      <rPr>
        <vertAlign val="superscript"/>
        <sz val="12"/>
        <rFont val="GHEA Grapalat"/>
        <charset val="204"/>
      </rPr>
      <t xml:space="preserve">
</t>
    </r>
    <r>
      <rPr>
        <sz val="12"/>
        <rFont val="GHEA Grapalat"/>
        <charset val="204"/>
      </rPr>
      <t>ԳՕՍՏ Ռ 58952․1-2020</t>
    </r>
  </si>
  <si>
    <r>
      <t>Օброботка поверхности основония битумной эмулсией 0,6 л/м²</t>
    </r>
    <r>
      <rPr>
        <vertAlign val="superscript"/>
        <sz val="12"/>
        <rFont val="GHEA Grapalat"/>
        <charset val="204"/>
      </rPr>
      <t xml:space="preserve">  
</t>
    </r>
    <r>
      <rPr>
        <sz val="12"/>
        <rFont val="GHEA Grapalat"/>
        <charset val="204"/>
      </rPr>
      <t>ГОСТ П 58952․1-2020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</si>
  <si>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</si>
  <si>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</si>
  <si>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Հող. աշխատանքներ 9.6-IV 
կարգի բնահողում փոսորակների փորման  համար էքս.1.0մ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2,0կմ  հեռ. վրա </t>
    </r>
  </si>
  <si>
    <r>
      <t>Разработка 9.6-IV          
 кат. грунта в котловане экс. 1.0м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погрузка на а/с и перевозка в отвал на расстояние 2,0км.</t>
    </r>
  </si>
  <si>
    <r>
      <t>Հող. աշխատանքներ 9.6-IV 
կարգի բնահողում  փոսորակների փորման  համար էքս.1.0մ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</si>
  <si>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       
кат. грунта в котловане экс.1.0м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</si>
  <si>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</si>
  <si>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</si>
  <si>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</si>
  <si>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Հող. աշխատանքներ 9.6-IV 
կարգի բնահողում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2,0կմ  հեռ. վրա </t>
    </r>
  </si>
  <si>
    <r>
      <t>Հող. աշխատանքներ 9.6-IV 
կարգի բնահողում 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</si>
  <si>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       
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</si>
  <si>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</si>
  <si>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գծ.մ</t>
  </si>
  <si>
    <t>Общая площадь разметки  термопласт h=3мм   ГОСТ П 51256-2018 
в том числе՝</t>
  </si>
  <si>
    <t>Գծանշման  ընդհանուր մակերեսը  թերմոպլաստ h=3մմ, ԳՕՍՏ Ռ 51256-2018
 այդ թվում՝</t>
  </si>
  <si>
    <t>Анкерная арматура Ø14 A500c l=45см ГОСТ 34028-2016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</si>
</sst>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;\ \-#\ ##0;"/>
    <numFmt numFmtId="165" formatCode="000"/>
    <numFmt numFmtId="166" formatCode="0.000"/>
    <numFmt numFmtId="167" formatCode="0.0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Calibri"/>
      <family val="2"/>
      <charset val="204"/>
      <scheme val="minor"/>
    </font>
    <font>
      <sz val="14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sz val="12"/>
      <name val="Calibri"/>
      <family val="2"/>
      <charset val="204"/>
      <scheme val="minor"/>
    </font>
    <font>
      <vertAlign val="superscript"/>
      <sz val="12"/>
      <name val="GHEA Grapalat"/>
      <charset val="204"/>
    </font>
    <font>
      <sz val="12"/>
      <color indexed="8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4" xfId="0" applyFont="1" applyFill="1" applyBorder="1" applyAlignment="1" applyProtection="1">
      <alignment horizontal="left" vertical="center" wrapText="1"/>
      <protection locked="0"/>
    </xf>
    <xf numFmtId="49" fontId="1" fillId="0" borderId="4" xfId="0" applyNumberFormat="1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0" fontId="3" fillId="0" borderId="0" xfId="0" applyFont="1"/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2" fontId="8" fillId="0" borderId="4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164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left" vertical="center" wrapText="1"/>
      <protection locked="0"/>
    </xf>
    <xf numFmtId="1" fontId="7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/>
    </xf>
    <xf numFmtId="1" fontId="8" fillId="0" borderId="4" xfId="0" applyNumberFormat="1" applyFont="1" applyBorder="1" applyAlignment="1" applyProtection="1">
      <alignment horizontal="center"/>
      <protection locked="0"/>
    </xf>
    <xf numFmtId="2" fontId="8" fillId="0" borderId="4" xfId="0" applyNumberFormat="1" applyFont="1" applyBorder="1" applyAlignment="1" applyProtection="1">
      <alignment horizontal="center"/>
      <protection locked="0"/>
    </xf>
    <xf numFmtId="1" fontId="8" fillId="0" borderId="4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/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/>
    <xf numFmtId="164" fontId="8" fillId="0" borderId="4" xfId="0" applyNumberFormat="1" applyFont="1" applyBorder="1"/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quotePrefix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wrapText="1"/>
    </xf>
    <xf numFmtId="165" fontId="8" fillId="0" borderId="4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/>
    </xf>
    <xf numFmtId="166" fontId="3" fillId="0" borderId="0" xfId="0" applyNumberFormat="1" applyFont="1"/>
    <xf numFmtId="0" fontId="3" fillId="4" borderId="0" xfId="0" applyFont="1" applyFill="1"/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left" vertical="center" wrapText="1"/>
    </xf>
    <xf numFmtId="167" fontId="3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920396</xdr:colOff>
      <xdr:row>77</xdr:row>
      <xdr:rowOff>144372</xdr:rowOff>
    </xdr:from>
    <xdr:to>
      <xdr:col>2</xdr:col>
      <xdr:colOff>2081299</xdr:colOff>
      <xdr:row>79</xdr:row>
      <xdr:rowOff>144373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1181" y="14514661"/>
          <a:ext cx="1160903" cy="433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BreakPreview" zoomScale="70" zoomScaleNormal="70" zoomScaleSheetLayoutView="70" workbookViewId="0">
      <selection sqref="A1:H77"/>
    </sheetView>
  </sheetViews>
  <sheetFormatPr defaultColWidth="9.140625" defaultRowHeight="15" x14ac:dyDescent="0.25"/>
  <cols>
    <col min="1" max="1" width="4.7109375" style="13" customWidth="1"/>
    <col min="2" max="2" width="58.28515625" style="13" customWidth="1"/>
    <col min="3" max="3" width="47.28515625" style="13" customWidth="1"/>
    <col min="4" max="4" width="13.42578125" style="13" bestFit="1" customWidth="1"/>
    <col min="5" max="5" width="12.85546875" style="13" bestFit="1" customWidth="1"/>
    <col min="6" max="6" width="10.7109375" style="13" bestFit="1" customWidth="1"/>
    <col min="7" max="7" width="12.140625" style="13" bestFit="1" customWidth="1"/>
    <col min="8" max="8" width="17.140625" style="13" bestFit="1" customWidth="1"/>
    <col min="9" max="16384" width="9.140625" style="13"/>
  </cols>
  <sheetData>
    <row r="1" spans="1:12" ht="17.25" x14ac:dyDescent="0.25">
      <c r="A1" s="69" t="s">
        <v>72</v>
      </c>
      <c r="B1" s="69"/>
      <c r="C1" s="69"/>
      <c r="D1" s="69"/>
      <c r="E1" s="69"/>
      <c r="F1" s="69"/>
      <c r="G1" s="69"/>
      <c r="H1" s="23"/>
    </row>
    <row r="2" spans="1:12" ht="35.25" customHeight="1" x14ac:dyDescent="0.25">
      <c r="A2" s="70" t="s">
        <v>2</v>
      </c>
      <c r="B2" s="71"/>
      <c r="C2" s="71"/>
      <c r="D2" s="71"/>
      <c r="E2" s="71"/>
      <c r="F2" s="71"/>
      <c r="G2" s="71"/>
      <c r="H2" s="71"/>
    </row>
    <row r="3" spans="1:12" ht="84.95" customHeight="1" x14ac:dyDescent="0.25">
      <c r="A3" s="10" t="s">
        <v>0</v>
      </c>
      <c r="B3" s="10" t="s">
        <v>73</v>
      </c>
      <c r="C3" s="9" t="s">
        <v>74</v>
      </c>
      <c r="D3" s="10" t="s">
        <v>75</v>
      </c>
      <c r="E3" s="10" t="s">
        <v>78</v>
      </c>
      <c r="F3" s="10" t="s">
        <v>1</v>
      </c>
      <c r="G3" s="18" t="s">
        <v>76</v>
      </c>
      <c r="H3" s="19" t="s">
        <v>77</v>
      </c>
    </row>
    <row r="4" spans="1:12" ht="17.25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20">
        <v>7</v>
      </c>
      <c r="H4" s="20">
        <v>8</v>
      </c>
    </row>
    <row r="5" spans="1:12" ht="17.25" x14ac:dyDescent="0.25">
      <c r="A5" s="24"/>
      <c r="B5" s="25" t="s">
        <v>55</v>
      </c>
      <c r="C5" s="25" t="s">
        <v>56</v>
      </c>
      <c r="D5" s="25"/>
      <c r="E5" s="25"/>
      <c r="F5" s="25"/>
      <c r="G5" s="21"/>
      <c r="H5" s="21"/>
      <c r="I5" s="13">
        <f>SUM(H6:H14)</f>
        <v>3485.99226</v>
      </c>
      <c r="J5" s="62">
        <v>3484.9851793371108</v>
      </c>
    </row>
    <row r="6" spans="1:12" ht="34.5" x14ac:dyDescent="0.25">
      <c r="A6" s="24">
        <v>1</v>
      </c>
      <c r="B6" s="26" t="s">
        <v>3</v>
      </c>
      <c r="C6" s="26" t="s">
        <v>4</v>
      </c>
      <c r="D6" s="27" t="s">
        <v>5</v>
      </c>
      <c r="E6" s="28" t="s">
        <v>6</v>
      </c>
      <c r="F6" s="29">
        <f>907.35-F7-F8-F9</f>
        <v>666.57</v>
      </c>
      <c r="G6" s="21">
        <v>1.39</v>
      </c>
      <c r="H6" s="21">
        <f>G6*F6</f>
        <v>926.53229999999996</v>
      </c>
      <c r="J6" s="62"/>
      <c r="L6" s="13">
        <f>ROUND(G6,3)</f>
        <v>1.39</v>
      </c>
    </row>
    <row r="7" spans="1:12" ht="34.5" x14ac:dyDescent="0.25">
      <c r="A7" s="24">
        <v>2</v>
      </c>
      <c r="B7" s="26" t="s">
        <v>7</v>
      </c>
      <c r="C7" s="26" t="s">
        <v>8</v>
      </c>
      <c r="D7" s="27" t="s">
        <v>5</v>
      </c>
      <c r="E7" s="28" t="s">
        <v>6</v>
      </c>
      <c r="F7" s="29">
        <f>ROUND((907.35-F8-F9)*0.2,2)</f>
        <v>166.64</v>
      </c>
      <c r="G7" s="21">
        <v>1.5569999999999999</v>
      </c>
      <c r="H7" s="21">
        <f>G7*F7</f>
        <v>259.45847999999995</v>
      </c>
      <c r="J7" s="62"/>
      <c r="L7" s="13">
        <f t="shared" ref="L7:L70" si="0">ROUND(G7,3)</f>
        <v>1.5569999999999999</v>
      </c>
    </row>
    <row r="8" spans="1:12" ht="34.5" x14ac:dyDescent="0.25">
      <c r="A8" s="24">
        <v>3</v>
      </c>
      <c r="B8" s="26" t="s">
        <v>9</v>
      </c>
      <c r="C8" s="26" t="s">
        <v>10</v>
      </c>
      <c r="D8" s="27" t="s">
        <v>5</v>
      </c>
      <c r="E8" s="28" t="s">
        <v>6</v>
      </c>
      <c r="F8" s="29">
        <v>16.29</v>
      </c>
      <c r="G8" s="21">
        <v>1.1970000000000001</v>
      </c>
      <c r="H8" s="21">
        <f>G8*F8</f>
        <v>19.499130000000001</v>
      </c>
      <c r="J8" s="62"/>
      <c r="L8" s="13">
        <f t="shared" si="0"/>
        <v>1.1970000000000001</v>
      </c>
    </row>
    <row r="9" spans="1:12" ht="34.5" x14ac:dyDescent="0.25">
      <c r="A9" s="24">
        <v>4</v>
      </c>
      <c r="B9" s="26" t="s">
        <v>71</v>
      </c>
      <c r="C9" s="26" t="s">
        <v>11</v>
      </c>
      <c r="D9" s="27" t="s">
        <v>5</v>
      </c>
      <c r="E9" s="28" t="s">
        <v>6</v>
      </c>
      <c r="F9" s="29">
        <v>57.85</v>
      </c>
      <c r="G9" s="21">
        <v>1.2110000000000001</v>
      </c>
      <c r="H9" s="21">
        <f>G9*F9</f>
        <v>70.056350000000009</v>
      </c>
      <c r="J9" s="62"/>
      <c r="L9" s="13">
        <f t="shared" si="0"/>
        <v>1.2110000000000001</v>
      </c>
    </row>
    <row r="10" spans="1:12" ht="17.25" x14ac:dyDescent="0.25">
      <c r="A10" s="24"/>
      <c r="B10" s="25" t="s">
        <v>57</v>
      </c>
      <c r="C10" s="25" t="s">
        <v>58</v>
      </c>
      <c r="D10" s="25"/>
      <c r="E10" s="25"/>
      <c r="F10" s="25"/>
      <c r="G10" s="21"/>
      <c r="H10" s="21"/>
      <c r="J10" s="62"/>
      <c r="L10" s="13">
        <f t="shared" si="0"/>
        <v>0</v>
      </c>
    </row>
    <row r="11" spans="1:12" ht="34.5" x14ac:dyDescent="0.25">
      <c r="A11" s="24">
        <v>1</v>
      </c>
      <c r="B11" s="26" t="s">
        <v>12</v>
      </c>
      <c r="C11" s="26" t="s">
        <v>13</v>
      </c>
      <c r="D11" s="27" t="s">
        <v>5</v>
      </c>
      <c r="E11" s="28" t="s">
        <v>6</v>
      </c>
      <c r="F11" s="29">
        <v>90.95</v>
      </c>
      <c r="G11" s="21">
        <v>1.706</v>
      </c>
      <c r="H11" s="21">
        <f>G11*F11</f>
        <v>155.16069999999999</v>
      </c>
      <c r="J11" s="62"/>
      <c r="L11" s="13">
        <f t="shared" si="0"/>
        <v>1.706</v>
      </c>
    </row>
    <row r="12" spans="1:12" ht="17.25" x14ac:dyDescent="0.25">
      <c r="A12" s="24"/>
      <c r="B12" s="30" t="s">
        <v>59</v>
      </c>
      <c r="C12" s="30" t="s">
        <v>60</v>
      </c>
      <c r="D12" s="27"/>
      <c r="E12" s="27"/>
      <c r="F12" s="27"/>
      <c r="G12" s="21"/>
      <c r="H12" s="21"/>
      <c r="J12" s="62"/>
      <c r="L12" s="13">
        <f t="shared" si="0"/>
        <v>0</v>
      </c>
    </row>
    <row r="13" spans="1:12" ht="34.5" x14ac:dyDescent="0.25">
      <c r="A13" s="24">
        <v>1</v>
      </c>
      <c r="B13" s="1" t="s">
        <v>14</v>
      </c>
      <c r="C13" s="2" t="s">
        <v>19</v>
      </c>
      <c r="D13" s="3" t="s">
        <v>5</v>
      </c>
      <c r="E13" s="4" t="s">
        <v>6</v>
      </c>
      <c r="F13" s="5">
        <f>F9</f>
        <v>57.85</v>
      </c>
      <c r="G13" s="21">
        <v>1.893</v>
      </c>
      <c r="H13" s="21">
        <f>G13*F13</f>
        <v>109.51005000000001</v>
      </c>
      <c r="J13" s="62"/>
      <c r="L13" s="13">
        <f t="shared" si="0"/>
        <v>1.893</v>
      </c>
    </row>
    <row r="14" spans="1:12" ht="34.5" x14ac:dyDescent="0.25">
      <c r="A14" s="24">
        <v>2</v>
      </c>
      <c r="B14" s="6" t="s">
        <v>15</v>
      </c>
      <c r="C14" s="6" t="s">
        <v>16</v>
      </c>
      <c r="D14" s="3" t="s">
        <v>17</v>
      </c>
      <c r="E14" s="4" t="s">
        <v>18</v>
      </c>
      <c r="F14" s="5">
        <v>1147.95</v>
      </c>
      <c r="G14" s="21">
        <v>1.6950000000000001</v>
      </c>
      <c r="H14" s="21">
        <f>G14*F14</f>
        <v>1945.7752500000001</v>
      </c>
      <c r="J14" s="62"/>
      <c r="L14" s="13">
        <f t="shared" si="0"/>
        <v>1.6950000000000001</v>
      </c>
    </row>
    <row r="15" spans="1:12" ht="17.25" x14ac:dyDescent="0.25">
      <c r="A15" s="24"/>
      <c r="B15" s="30" t="s">
        <v>61</v>
      </c>
      <c r="C15" s="30" t="s">
        <v>62</v>
      </c>
      <c r="D15" s="27"/>
      <c r="E15" s="27"/>
      <c r="F15" s="31"/>
      <c r="G15" s="21"/>
      <c r="H15" s="21"/>
      <c r="I15" s="13">
        <f>SUM(H16:H19)</f>
        <v>41734.082699999992</v>
      </c>
      <c r="J15" s="62">
        <v>41732.118647681658</v>
      </c>
      <c r="L15" s="13">
        <f t="shared" si="0"/>
        <v>0</v>
      </c>
    </row>
    <row r="16" spans="1:12" ht="17.25" x14ac:dyDescent="0.25">
      <c r="A16" s="24">
        <v>1</v>
      </c>
      <c r="B16" s="26" t="s">
        <v>20</v>
      </c>
      <c r="C16" s="32" t="s">
        <v>21</v>
      </c>
      <c r="D16" s="27" t="s">
        <v>17</v>
      </c>
      <c r="E16" s="28" t="s">
        <v>18</v>
      </c>
      <c r="F16" s="29">
        <v>3085.2</v>
      </c>
      <c r="G16" s="21">
        <v>5.0590000000000002</v>
      </c>
      <c r="H16" s="21">
        <f>G16*F16</f>
        <v>15608.0268</v>
      </c>
      <c r="J16" s="62"/>
      <c r="L16" s="13">
        <f t="shared" si="0"/>
        <v>5.0590000000000002</v>
      </c>
    </row>
    <row r="17" spans="1:12" ht="17.25" x14ac:dyDescent="0.25">
      <c r="A17" s="24">
        <v>2</v>
      </c>
      <c r="B17" s="26" t="s">
        <v>22</v>
      </c>
      <c r="C17" s="32" t="s">
        <v>23</v>
      </c>
      <c r="D17" s="27" t="s">
        <v>17</v>
      </c>
      <c r="E17" s="28" t="s">
        <v>18</v>
      </c>
      <c r="F17" s="29">
        <v>3085.2</v>
      </c>
      <c r="G17" s="21">
        <v>6.8559999999999999</v>
      </c>
      <c r="H17" s="21">
        <f>G17*F17</f>
        <v>21152.1312</v>
      </c>
      <c r="J17" s="62"/>
      <c r="L17" s="13">
        <f t="shared" si="0"/>
        <v>6.8559999999999999</v>
      </c>
    </row>
    <row r="18" spans="1:12" ht="34.5" x14ac:dyDescent="0.25">
      <c r="A18" s="24">
        <v>3</v>
      </c>
      <c r="B18" s="26" t="s">
        <v>24</v>
      </c>
      <c r="C18" s="32" t="s">
        <v>25</v>
      </c>
      <c r="D18" s="27" t="s">
        <v>17</v>
      </c>
      <c r="E18" s="28" t="s">
        <v>18</v>
      </c>
      <c r="F18" s="29">
        <v>3153.25</v>
      </c>
      <c r="G18" s="21">
        <v>1.278</v>
      </c>
      <c r="H18" s="21">
        <f>G18*F18</f>
        <v>4029.8535000000002</v>
      </c>
      <c r="J18" s="62"/>
      <c r="L18" s="13">
        <f t="shared" si="0"/>
        <v>1.278</v>
      </c>
    </row>
    <row r="19" spans="1:12" ht="36.75" x14ac:dyDescent="0.25">
      <c r="A19" s="24">
        <v>4</v>
      </c>
      <c r="B19" s="26" t="s">
        <v>129</v>
      </c>
      <c r="C19" s="32" t="s">
        <v>130</v>
      </c>
      <c r="D19" s="27" t="s">
        <v>17</v>
      </c>
      <c r="E19" s="28" t="s">
        <v>18</v>
      </c>
      <c r="F19" s="29">
        <v>3085.2</v>
      </c>
      <c r="G19" s="21">
        <v>0.30599999999999999</v>
      </c>
      <c r="H19" s="21">
        <f>G19*F19</f>
        <v>944.07119999999998</v>
      </c>
      <c r="J19" s="62"/>
      <c r="L19" s="13">
        <f t="shared" si="0"/>
        <v>0.30599999999999999</v>
      </c>
    </row>
    <row r="20" spans="1:12" ht="17.25" x14ac:dyDescent="0.25">
      <c r="A20" s="24"/>
      <c r="B20" s="25" t="s">
        <v>63</v>
      </c>
      <c r="C20" s="25" t="s">
        <v>64</v>
      </c>
      <c r="D20" s="27"/>
      <c r="E20" s="25"/>
      <c r="F20" s="31"/>
      <c r="G20" s="21"/>
      <c r="H20" s="21"/>
      <c r="I20" s="13">
        <f>SUM(H21:H33)</f>
        <v>7880.7811400000001</v>
      </c>
      <c r="J20" s="62">
        <v>7880.5611137309988</v>
      </c>
      <c r="L20" s="13">
        <f t="shared" si="0"/>
        <v>0</v>
      </c>
    </row>
    <row r="21" spans="1:12" ht="34.5" x14ac:dyDescent="0.25">
      <c r="A21" s="24">
        <v>1</v>
      </c>
      <c r="B21" s="26" t="s">
        <v>3</v>
      </c>
      <c r="C21" s="26" t="s">
        <v>4</v>
      </c>
      <c r="D21" s="27" t="s">
        <v>5</v>
      </c>
      <c r="E21" s="28" t="s">
        <v>6</v>
      </c>
      <c r="F21" s="29">
        <f>149.8-F22</f>
        <v>119.84</v>
      </c>
      <c r="G21" s="21">
        <v>1.391</v>
      </c>
      <c r="H21" s="21">
        <f t="shared" ref="H21:H27" si="1">G21*F21</f>
        <v>166.69744</v>
      </c>
      <c r="J21" s="62"/>
      <c r="L21" s="13">
        <f t="shared" si="0"/>
        <v>1.391</v>
      </c>
    </row>
    <row r="22" spans="1:12" ht="34.5" x14ac:dyDescent="0.25">
      <c r="A22" s="24">
        <v>2</v>
      </c>
      <c r="B22" s="26" t="s">
        <v>7</v>
      </c>
      <c r="C22" s="26" t="s">
        <v>8</v>
      </c>
      <c r="D22" s="27" t="s">
        <v>5</v>
      </c>
      <c r="E22" s="28" t="s">
        <v>6</v>
      </c>
      <c r="F22" s="29">
        <f>149.8*0.2</f>
        <v>29.960000000000004</v>
      </c>
      <c r="G22" s="21">
        <v>1.5569999999999999</v>
      </c>
      <c r="H22" s="21">
        <f t="shared" si="1"/>
        <v>46.647720000000007</v>
      </c>
      <c r="J22" s="62"/>
      <c r="L22" s="13">
        <f t="shared" si="0"/>
        <v>1.5569999999999999</v>
      </c>
    </row>
    <row r="23" spans="1:12" ht="17.25" x14ac:dyDescent="0.25">
      <c r="A23" s="24">
        <v>3</v>
      </c>
      <c r="B23" s="26" t="s">
        <v>20</v>
      </c>
      <c r="C23" s="32" t="s">
        <v>21</v>
      </c>
      <c r="D23" s="27" t="s">
        <v>17</v>
      </c>
      <c r="E23" s="28" t="s">
        <v>18</v>
      </c>
      <c r="F23" s="29">
        <v>272.35000000000002</v>
      </c>
      <c r="G23" s="21">
        <v>5.0590000000000002</v>
      </c>
      <c r="H23" s="21">
        <f t="shared" si="1"/>
        <v>1377.8186500000002</v>
      </c>
      <c r="J23" s="62"/>
      <c r="L23" s="13">
        <f t="shared" si="0"/>
        <v>5.0590000000000002</v>
      </c>
    </row>
    <row r="24" spans="1:12" ht="17.25" x14ac:dyDescent="0.25">
      <c r="A24" s="24">
        <v>4</v>
      </c>
      <c r="B24" s="26" t="s">
        <v>26</v>
      </c>
      <c r="C24" s="32" t="s">
        <v>27</v>
      </c>
      <c r="D24" s="27" t="s">
        <v>17</v>
      </c>
      <c r="E24" s="28" t="s">
        <v>18</v>
      </c>
      <c r="F24" s="29">
        <v>406.79</v>
      </c>
      <c r="G24" s="21">
        <v>6.2370000000000001</v>
      </c>
      <c r="H24" s="21">
        <f t="shared" si="1"/>
        <v>2537.14923</v>
      </c>
      <c r="J24" s="62"/>
      <c r="L24" s="13">
        <f t="shared" si="0"/>
        <v>6.2370000000000001</v>
      </c>
    </row>
    <row r="25" spans="1:12" ht="17.25" x14ac:dyDescent="0.25">
      <c r="A25" s="24">
        <v>5</v>
      </c>
      <c r="B25" s="26" t="s">
        <v>22</v>
      </c>
      <c r="C25" s="32" t="s">
        <v>23</v>
      </c>
      <c r="D25" s="27" t="s">
        <v>17</v>
      </c>
      <c r="E25" s="28" t="s">
        <v>18</v>
      </c>
      <c r="F25" s="29">
        <v>272.35000000000002</v>
      </c>
      <c r="G25" s="21">
        <v>6.8559999999999999</v>
      </c>
      <c r="H25" s="21">
        <f t="shared" si="1"/>
        <v>1867.2316000000001</v>
      </c>
      <c r="J25" s="62"/>
      <c r="L25" s="13">
        <f t="shared" si="0"/>
        <v>6.8559999999999999</v>
      </c>
    </row>
    <row r="26" spans="1:12" ht="34.5" x14ac:dyDescent="0.25">
      <c r="A26" s="24">
        <v>6</v>
      </c>
      <c r="B26" s="26" t="s">
        <v>24</v>
      </c>
      <c r="C26" s="32" t="s">
        <v>25</v>
      </c>
      <c r="D26" s="27" t="s">
        <v>17</v>
      </c>
      <c r="E26" s="28" t="s">
        <v>18</v>
      </c>
      <c r="F26" s="29">
        <v>679.14</v>
      </c>
      <c r="G26" s="21">
        <v>1.278</v>
      </c>
      <c r="H26" s="21">
        <f t="shared" si="1"/>
        <v>867.94092000000001</v>
      </c>
      <c r="J26" s="62"/>
      <c r="L26" s="13">
        <f t="shared" si="0"/>
        <v>1.278</v>
      </c>
    </row>
    <row r="27" spans="1:12" ht="36.75" x14ac:dyDescent="0.25">
      <c r="A27" s="24">
        <v>7</v>
      </c>
      <c r="B27" s="26" t="s">
        <v>129</v>
      </c>
      <c r="C27" s="32" t="s">
        <v>130</v>
      </c>
      <c r="D27" s="27" t="s">
        <v>17</v>
      </c>
      <c r="E27" s="28" t="s">
        <v>18</v>
      </c>
      <c r="F27" s="29">
        <v>679.14</v>
      </c>
      <c r="G27" s="21">
        <v>0.30499999999999999</v>
      </c>
      <c r="H27" s="21">
        <f t="shared" si="1"/>
        <v>207.1377</v>
      </c>
      <c r="J27" s="62"/>
      <c r="L27" s="13">
        <f t="shared" si="0"/>
        <v>0.30499999999999999</v>
      </c>
    </row>
    <row r="28" spans="1:12" ht="17.25" x14ac:dyDescent="0.25">
      <c r="A28" s="15"/>
      <c r="B28" s="16" t="s">
        <v>40</v>
      </c>
      <c r="C28" s="16" t="s">
        <v>41</v>
      </c>
      <c r="D28" s="9"/>
      <c r="E28" s="10"/>
      <c r="F28" s="33"/>
      <c r="G28" s="21"/>
      <c r="H28" s="21"/>
      <c r="J28" s="62"/>
      <c r="L28" s="13">
        <f t="shared" si="0"/>
        <v>0</v>
      </c>
    </row>
    <row r="29" spans="1:12" ht="17.25" x14ac:dyDescent="0.3">
      <c r="A29" s="15">
        <v>1</v>
      </c>
      <c r="B29" s="7" t="s">
        <v>44</v>
      </c>
      <c r="C29" s="7" t="s">
        <v>45</v>
      </c>
      <c r="D29" s="3" t="s">
        <v>5</v>
      </c>
      <c r="E29" s="4" t="s">
        <v>6</v>
      </c>
      <c r="F29" s="34">
        <v>0.66</v>
      </c>
      <c r="G29" s="21">
        <v>11.228</v>
      </c>
      <c r="H29" s="21">
        <f>G29*F29</f>
        <v>7.4104800000000006</v>
      </c>
      <c r="J29" s="62"/>
      <c r="L29" s="13">
        <f t="shared" si="0"/>
        <v>11.228</v>
      </c>
    </row>
    <row r="30" spans="1:12" ht="17.25" x14ac:dyDescent="0.3">
      <c r="A30" s="17">
        <v>2</v>
      </c>
      <c r="B30" s="14" t="s">
        <v>46</v>
      </c>
      <c r="C30" s="14" t="s">
        <v>47</v>
      </c>
      <c r="D30" s="11" t="s">
        <v>42</v>
      </c>
      <c r="E30" s="8" t="s">
        <v>43</v>
      </c>
      <c r="F30" s="35">
        <v>8</v>
      </c>
      <c r="G30" s="21">
        <v>84.747</v>
      </c>
      <c r="H30" s="21">
        <f>G30*F30</f>
        <v>677.976</v>
      </c>
      <c r="J30" s="62"/>
      <c r="L30" s="13">
        <f t="shared" si="0"/>
        <v>84.747</v>
      </c>
    </row>
    <row r="31" spans="1:12" ht="17.25" x14ac:dyDescent="0.3">
      <c r="A31" s="15">
        <v>3</v>
      </c>
      <c r="B31" s="12" t="s">
        <v>48</v>
      </c>
      <c r="C31" s="12" t="s">
        <v>49</v>
      </c>
      <c r="D31" s="11" t="s">
        <v>42</v>
      </c>
      <c r="E31" s="11" t="s">
        <v>43</v>
      </c>
      <c r="F31" s="36">
        <v>7.4</v>
      </c>
      <c r="G31" s="21">
        <v>3.516</v>
      </c>
      <c r="H31" s="21">
        <f>G31*F31</f>
        <v>26.0184</v>
      </c>
      <c r="J31" s="62"/>
      <c r="L31" s="13">
        <f t="shared" si="0"/>
        <v>3.516</v>
      </c>
    </row>
    <row r="32" spans="1:12" ht="17.25" x14ac:dyDescent="0.25">
      <c r="A32" s="15">
        <v>4</v>
      </c>
      <c r="B32" s="12" t="s">
        <v>50</v>
      </c>
      <c r="C32" s="12" t="s">
        <v>51</v>
      </c>
      <c r="D32" s="3" t="s">
        <v>5</v>
      </c>
      <c r="E32" s="4" t="s">
        <v>6</v>
      </c>
      <c r="F32" s="29">
        <v>0.8</v>
      </c>
      <c r="G32" s="21">
        <v>118.255</v>
      </c>
      <c r="H32" s="21">
        <f>G32*F32</f>
        <v>94.603999999999999</v>
      </c>
      <c r="J32" s="62"/>
      <c r="L32" s="13">
        <f t="shared" si="0"/>
        <v>118.255</v>
      </c>
    </row>
    <row r="33" spans="1:12" ht="17.25" x14ac:dyDescent="0.25">
      <c r="A33" s="15">
        <v>5</v>
      </c>
      <c r="B33" s="12" t="s">
        <v>52</v>
      </c>
      <c r="C33" s="12" t="s">
        <v>53</v>
      </c>
      <c r="D33" s="3" t="s">
        <v>17</v>
      </c>
      <c r="E33" s="4" t="s">
        <v>18</v>
      </c>
      <c r="F33" s="37">
        <v>3</v>
      </c>
      <c r="G33" s="21">
        <v>1.383</v>
      </c>
      <c r="H33" s="21">
        <f>G33*F33</f>
        <v>4.149</v>
      </c>
      <c r="J33" s="62"/>
      <c r="L33" s="13">
        <f t="shared" si="0"/>
        <v>1.383</v>
      </c>
    </row>
    <row r="34" spans="1:12" ht="17.25" x14ac:dyDescent="0.3">
      <c r="A34" s="38"/>
      <c r="B34" s="39" t="s">
        <v>65</v>
      </c>
      <c r="C34" s="39" t="s">
        <v>66</v>
      </c>
      <c r="D34" s="40"/>
      <c r="E34" s="40"/>
      <c r="F34" s="41"/>
      <c r="G34" s="21"/>
      <c r="H34" s="21"/>
      <c r="J34" s="62">
        <v>78.229237379471144</v>
      </c>
      <c r="L34" s="13">
        <f t="shared" si="0"/>
        <v>0</v>
      </c>
    </row>
    <row r="35" spans="1:12" ht="17.25" x14ac:dyDescent="0.25">
      <c r="A35" s="63">
        <v>1</v>
      </c>
      <c r="B35" s="64" t="s">
        <v>28</v>
      </c>
      <c r="C35" s="64" t="s">
        <v>29</v>
      </c>
      <c r="D35" s="42" t="s">
        <v>30</v>
      </c>
      <c r="E35" s="42" t="s">
        <v>31</v>
      </c>
      <c r="F35" s="43">
        <v>8</v>
      </c>
      <c r="G35" s="21">
        <v>9.7789999999999999</v>
      </c>
      <c r="H35" s="21">
        <f>G35*F35</f>
        <v>78.231999999999999</v>
      </c>
      <c r="J35" s="62"/>
      <c r="L35" s="13">
        <f t="shared" si="0"/>
        <v>9.7789999999999999</v>
      </c>
    </row>
    <row r="36" spans="1:12" ht="17.25" x14ac:dyDescent="0.3">
      <c r="A36" s="38"/>
      <c r="B36" s="39" t="s">
        <v>67</v>
      </c>
      <c r="C36" s="39" t="s">
        <v>68</v>
      </c>
      <c r="D36" s="40"/>
      <c r="E36" s="40"/>
      <c r="F36" s="41"/>
      <c r="G36" s="21"/>
      <c r="H36" s="21"/>
      <c r="I36" s="13">
        <f>SUM(H37:H42)</f>
        <v>622.2161000000001</v>
      </c>
      <c r="J36" s="62">
        <v>625.43866998275939</v>
      </c>
      <c r="L36" s="13">
        <f t="shared" si="0"/>
        <v>0</v>
      </c>
    </row>
    <row r="37" spans="1:12" ht="17.25" x14ac:dyDescent="0.25">
      <c r="A37" s="24">
        <v>1</v>
      </c>
      <c r="B37" s="45" t="s">
        <v>32</v>
      </c>
      <c r="C37" s="45" t="s">
        <v>33</v>
      </c>
      <c r="D37" s="42"/>
      <c r="E37" s="42"/>
      <c r="F37" s="43"/>
      <c r="G37" s="21"/>
      <c r="H37" s="21"/>
      <c r="J37" s="62"/>
      <c r="L37" s="13">
        <f t="shared" si="0"/>
        <v>0</v>
      </c>
    </row>
    <row r="38" spans="1:12" ht="17.25" x14ac:dyDescent="0.25">
      <c r="A38" s="24"/>
      <c r="B38" s="45" t="s">
        <v>34</v>
      </c>
      <c r="C38" s="45" t="s">
        <v>35</v>
      </c>
      <c r="D38" s="42" t="s">
        <v>30</v>
      </c>
      <c r="E38" s="42" t="s">
        <v>31</v>
      </c>
      <c r="F38" s="43">
        <v>7</v>
      </c>
      <c r="G38" s="21">
        <v>30.652000000000001</v>
      </c>
      <c r="H38" s="21">
        <f>G38*F38</f>
        <v>214.56400000000002</v>
      </c>
      <c r="J38" s="62"/>
      <c r="L38" s="13">
        <f t="shared" si="0"/>
        <v>30.652000000000001</v>
      </c>
    </row>
    <row r="39" spans="1:12" ht="17.25" x14ac:dyDescent="0.25">
      <c r="A39" s="24">
        <v>2</v>
      </c>
      <c r="B39" s="45" t="s">
        <v>36</v>
      </c>
      <c r="C39" s="45" t="s">
        <v>37</v>
      </c>
      <c r="D39" s="42" t="s">
        <v>144</v>
      </c>
      <c r="E39" s="42" t="s">
        <v>43</v>
      </c>
      <c r="F39" s="46">
        <v>22</v>
      </c>
      <c r="G39" s="21">
        <v>5.5629999999999997</v>
      </c>
      <c r="H39" s="21">
        <f>G39*F39</f>
        <v>122.386</v>
      </c>
      <c r="J39" s="62"/>
      <c r="L39" s="13">
        <f t="shared" si="0"/>
        <v>5.5629999999999997</v>
      </c>
    </row>
    <row r="40" spans="1:12" ht="17.25" x14ac:dyDescent="0.25">
      <c r="A40" s="24">
        <v>3</v>
      </c>
      <c r="B40" s="45" t="s">
        <v>38</v>
      </c>
      <c r="C40" s="45" t="s">
        <v>39</v>
      </c>
      <c r="D40" s="27" t="s">
        <v>5</v>
      </c>
      <c r="E40" s="28" t="s">
        <v>6</v>
      </c>
      <c r="F40" s="44">
        <v>0.74</v>
      </c>
      <c r="G40" s="21">
        <v>60.765000000000001</v>
      </c>
      <c r="H40" s="21">
        <f>G40*F40</f>
        <v>44.966099999999997</v>
      </c>
      <c r="J40" s="62"/>
      <c r="L40" s="13">
        <f t="shared" si="0"/>
        <v>60.765000000000001</v>
      </c>
    </row>
    <row r="41" spans="1:12" ht="17.25" x14ac:dyDescent="0.3">
      <c r="A41" s="38"/>
      <c r="B41" s="39" t="s">
        <v>69</v>
      </c>
      <c r="C41" s="39" t="s">
        <v>70</v>
      </c>
      <c r="D41" s="40"/>
      <c r="E41" s="40"/>
      <c r="F41" s="40"/>
      <c r="G41" s="21"/>
      <c r="H41" s="21"/>
      <c r="J41" s="62"/>
      <c r="L41" s="13">
        <f t="shared" si="0"/>
        <v>0</v>
      </c>
    </row>
    <row r="42" spans="1:12" ht="34.5" x14ac:dyDescent="0.25">
      <c r="A42" s="24">
        <v>1</v>
      </c>
      <c r="B42" s="45" t="s">
        <v>146</v>
      </c>
      <c r="C42" s="45" t="s">
        <v>145</v>
      </c>
      <c r="D42" s="27" t="s">
        <v>17</v>
      </c>
      <c r="E42" s="28" t="s">
        <v>18</v>
      </c>
      <c r="F42" s="21">
        <v>22.25</v>
      </c>
      <c r="G42" s="21">
        <v>10.8</v>
      </c>
      <c r="H42" s="21">
        <f>G42*F42</f>
        <v>240.3</v>
      </c>
      <c r="J42" s="62"/>
      <c r="L42" s="13">
        <f t="shared" si="0"/>
        <v>10.8</v>
      </c>
    </row>
    <row r="43" spans="1:12" ht="17.25" x14ac:dyDescent="0.25">
      <c r="A43" s="25"/>
      <c r="B43" s="39" t="s">
        <v>79</v>
      </c>
      <c r="C43" s="39" t="s">
        <v>80</v>
      </c>
      <c r="D43" s="27"/>
      <c r="E43" s="28"/>
      <c r="F43" s="21"/>
      <c r="G43" s="21"/>
      <c r="H43" s="21"/>
      <c r="I43" s="13">
        <f>SUM(H44:H59)</f>
        <v>732.77202000000011</v>
      </c>
      <c r="J43" s="62">
        <v>732.7766106343995</v>
      </c>
      <c r="L43" s="13">
        <f t="shared" si="0"/>
        <v>0</v>
      </c>
    </row>
    <row r="44" spans="1:12" ht="51.75" x14ac:dyDescent="0.25">
      <c r="A44" s="21">
        <v>1</v>
      </c>
      <c r="B44" s="47" t="s">
        <v>81</v>
      </c>
      <c r="C44" s="47" t="s">
        <v>82</v>
      </c>
      <c r="D44" s="48" t="s">
        <v>131</v>
      </c>
      <c r="E44" s="21" t="s">
        <v>132</v>
      </c>
      <c r="F44" s="21">
        <v>1</v>
      </c>
      <c r="G44" s="21">
        <v>1.7250000000000001</v>
      </c>
      <c r="H44" s="21">
        <f t="shared" ref="H44:H76" si="2">G44*F44</f>
        <v>1.7250000000000001</v>
      </c>
      <c r="J44" s="62"/>
      <c r="L44" s="13">
        <f t="shared" si="0"/>
        <v>1.7250000000000001</v>
      </c>
    </row>
    <row r="45" spans="1:12" ht="54" x14ac:dyDescent="0.25">
      <c r="A45" s="21">
        <v>2</v>
      </c>
      <c r="B45" s="49" t="s">
        <v>133</v>
      </c>
      <c r="C45" s="49" t="s">
        <v>134</v>
      </c>
      <c r="D45" s="48" t="s">
        <v>131</v>
      </c>
      <c r="E45" s="21" t="s">
        <v>132</v>
      </c>
      <c r="F45" s="21">
        <v>2</v>
      </c>
      <c r="G45" s="21">
        <v>1.7250000000000001</v>
      </c>
      <c r="H45" s="21">
        <f t="shared" si="2"/>
        <v>3.45</v>
      </c>
      <c r="J45" s="62"/>
      <c r="L45" s="13">
        <f t="shared" si="0"/>
        <v>1.7250000000000001</v>
      </c>
    </row>
    <row r="46" spans="1:12" ht="54" x14ac:dyDescent="0.25">
      <c r="A46" s="21">
        <v>3</v>
      </c>
      <c r="B46" s="49" t="s">
        <v>135</v>
      </c>
      <c r="C46" s="49" t="s">
        <v>136</v>
      </c>
      <c r="D46" s="50" t="s">
        <v>131</v>
      </c>
      <c r="E46" s="21" t="s">
        <v>132</v>
      </c>
      <c r="F46" s="21">
        <v>10</v>
      </c>
      <c r="G46" s="21">
        <v>0.82099999999999995</v>
      </c>
      <c r="H46" s="21">
        <f t="shared" si="2"/>
        <v>8.2099999999999991</v>
      </c>
      <c r="J46" s="62"/>
      <c r="L46" s="13">
        <f t="shared" si="0"/>
        <v>0.82099999999999995</v>
      </c>
    </row>
    <row r="47" spans="1:12" ht="51.75" x14ac:dyDescent="0.25">
      <c r="A47" s="21">
        <v>4</v>
      </c>
      <c r="B47" s="49" t="s">
        <v>83</v>
      </c>
      <c r="C47" s="51" t="s">
        <v>84</v>
      </c>
      <c r="D47" s="52" t="s">
        <v>131</v>
      </c>
      <c r="E47" s="21" t="s">
        <v>6</v>
      </c>
      <c r="F47" s="21">
        <v>0.61</v>
      </c>
      <c r="G47" s="21">
        <v>11.228</v>
      </c>
      <c r="H47" s="21">
        <f t="shared" si="2"/>
        <v>6.8490799999999998</v>
      </c>
      <c r="J47" s="62"/>
      <c r="L47" s="13">
        <f t="shared" si="0"/>
        <v>11.228</v>
      </c>
    </row>
    <row r="48" spans="1:12" ht="17.25" x14ac:dyDescent="0.25">
      <c r="A48" s="72">
        <v>4</v>
      </c>
      <c r="B48" s="51" t="s">
        <v>85</v>
      </c>
      <c r="C48" s="51" t="s">
        <v>86</v>
      </c>
      <c r="D48" s="53"/>
      <c r="E48" s="54"/>
      <c r="F48" s="21"/>
      <c r="G48" s="21"/>
      <c r="H48" s="21"/>
      <c r="J48" s="62"/>
      <c r="L48" s="13">
        <f t="shared" si="0"/>
        <v>0</v>
      </c>
    </row>
    <row r="49" spans="1:12" ht="19.5" x14ac:dyDescent="0.25">
      <c r="A49" s="72"/>
      <c r="B49" s="51" t="s">
        <v>87</v>
      </c>
      <c r="C49" s="51" t="s">
        <v>88</v>
      </c>
      <c r="D49" s="53" t="s">
        <v>137</v>
      </c>
      <c r="E49" s="21" t="s">
        <v>132</v>
      </c>
      <c r="F49" s="21">
        <v>0.3</v>
      </c>
      <c r="G49" s="21">
        <v>117.566</v>
      </c>
      <c r="H49" s="21">
        <f t="shared" si="2"/>
        <v>35.269799999999996</v>
      </c>
      <c r="J49" s="62"/>
      <c r="L49" s="13">
        <f t="shared" si="0"/>
        <v>117.566</v>
      </c>
    </row>
    <row r="50" spans="1:12" ht="19.5" x14ac:dyDescent="0.25">
      <c r="A50" s="72"/>
      <c r="B50" s="51" t="s">
        <v>89</v>
      </c>
      <c r="C50" s="51" t="s">
        <v>90</v>
      </c>
      <c r="D50" s="53" t="s">
        <v>137</v>
      </c>
      <c r="E50" s="21" t="s">
        <v>132</v>
      </c>
      <c r="F50" s="21">
        <v>0.44</v>
      </c>
      <c r="G50" s="21">
        <v>117.566</v>
      </c>
      <c r="H50" s="21">
        <f t="shared" si="2"/>
        <v>51.729040000000005</v>
      </c>
      <c r="J50" s="62"/>
      <c r="L50" s="13">
        <f t="shared" si="0"/>
        <v>117.566</v>
      </c>
    </row>
    <row r="51" spans="1:12" ht="34.5" x14ac:dyDescent="0.3">
      <c r="A51" s="21">
        <v>5</v>
      </c>
      <c r="B51" s="66" t="s">
        <v>91</v>
      </c>
      <c r="C51" s="51" t="s">
        <v>92</v>
      </c>
      <c r="D51" s="21" t="s">
        <v>42</v>
      </c>
      <c r="E51" s="55" t="s">
        <v>93</v>
      </c>
      <c r="F51" s="21">
        <v>13</v>
      </c>
      <c r="G51" s="21">
        <v>43.831000000000003</v>
      </c>
      <c r="H51" s="21">
        <f t="shared" si="2"/>
        <v>569.803</v>
      </c>
      <c r="J51" s="62"/>
      <c r="L51" s="13">
        <f t="shared" si="0"/>
        <v>43.831000000000003</v>
      </c>
    </row>
    <row r="52" spans="1:12" ht="19.5" x14ac:dyDescent="0.25">
      <c r="A52" s="21">
        <v>6</v>
      </c>
      <c r="B52" s="56" t="s">
        <v>94</v>
      </c>
      <c r="C52" s="51" t="s">
        <v>95</v>
      </c>
      <c r="D52" s="53" t="s">
        <v>137</v>
      </c>
      <c r="E52" s="21" t="s">
        <v>132</v>
      </c>
      <c r="F52" s="21">
        <v>0.1</v>
      </c>
      <c r="G52" s="21">
        <v>90.474999999999994</v>
      </c>
      <c r="H52" s="21">
        <f t="shared" si="2"/>
        <v>9.0474999999999994</v>
      </c>
      <c r="J52" s="62"/>
      <c r="L52" s="13">
        <f t="shared" si="0"/>
        <v>90.474999999999994</v>
      </c>
    </row>
    <row r="53" spans="1:12" ht="16.7" customHeight="1" x14ac:dyDescent="0.3">
      <c r="A53" s="65">
        <v>7</v>
      </c>
      <c r="B53" s="56" t="s">
        <v>96</v>
      </c>
      <c r="C53" s="56" t="s">
        <v>97</v>
      </c>
      <c r="D53" s="57" t="s">
        <v>98</v>
      </c>
      <c r="E53" s="57" t="s">
        <v>99</v>
      </c>
      <c r="F53" s="21">
        <v>4</v>
      </c>
      <c r="G53" s="21">
        <v>0.67100000000000004</v>
      </c>
      <c r="H53" s="21">
        <f t="shared" si="2"/>
        <v>2.6840000000000002</v>
      </c>
      <c r="J53" s="62"/>
      <c r="L53" s="13">
        <f t="shared" si="0"/>
        <v>0.67100000000000004</v>
      </c>
    </row>
    <row r="54" spans="1:12" ht="17.25" x14ac:dyDescent="0.3">
      <c r="A54" s="72">
        <v>8</v>
      </c>
      <c r="B54" s="58" t="s">
        <v>100</v>
      </c>
      <c r="C54" s="51" t="s">
        <v>101</v>
      </c>
      <c r="D54" s="55"/>
      <c r="E54" s="51"/>
      <c r="F54" s="21"/>
      <c r="G54" s="21"/>
      <c r="H54" s="21"/>
      <c r="J54" s="62"/>
      <c r="L54" s="13">
        <f t="shared" si="0"/>
        <v>0</v>
      </c>
    </row>
    <row r="55" spans="1:12" ht="34.5" x14ac:dyDescent="0.25">
      <c r="A55" s="72"/>
      <c r="B55" s="58" t="s">
        <v>102</v>
      </c>
      <c r="C55" s="51" t="s">
        <v>103</v>
      </c>
      <c r="D55" s="21" t="s">
        <v>42</v>
      </c>
      <c r="E55" s="21" t="s">
        <v>93</v>
      </c>
      <c r="F55" s="21">
        <v>12.4</v>
      </c>
      <c r="G55" s="21">
        <v>1.8109999999999999</v>
      </c>
      <c r="H55" s="21">
        <f t="shared" si="2"/>
        <v>22.456399999999999</v>
      </c>
      <c r="J55" s="62"/>
      <c r="L55" s="13">
        <f t="shared" si="0"/>
        <v>1.8109999999999999</v>
      </c>
    </row>
    <row r="56" spans="1:12" ht="19.5" x14ac:dyDescent="0.25">
      <c r="A56" s="72"/>
      <c r="B56" s="58" t="s">
        <v>104</v>
      </c>
      <c r="C56" s="51" t="s">
        <v>105</v>
      </c>
      <c r="D56" s="52" t="s">
        <v>138</v>
      </c>
      <c r="E56" s="21" t="s">
        <v>139</v>
      </c>
      <c r="F56" s="21">
        <v>4.2</v>
      </c>
      <c r="G56" s="21">
        <v>1.381</v>
      </c>
      <c r="H56" s="21">
        <f t="shared" si="2"/>
        <v>5.8002000000000002</v>
      </c>
      <c r="J56" s="62"/>
      <c r="L56" s="13">
        <f t="shared" si="0"/>
        <v>1.381</v>
      </c>
    </row>
    <row r="57" spans="1:12" ht="17.25" x14ac:dyDescent="0.3">
      <c r="A57" s="21">
        <v>9</v>
      </c>
      <c r="B57" s="49" t="s">
        <v>106</v>
      </c>
      <c r="C57" s="59" t="s">
        <v>107</v>
      </c>
      <c r="D57" s="55"/>
      <c r="E57" s="54"/>
      <c r="F57" s="21"/>
      <c r="G57" s="21"/>
      <c r="H57" s="21"/>
      <c r="J57" s="62"/>
      <c r="L57" s="13">
        <f t="shared" si="0"/>
        <v>0</v>
      </c>
    </row>
    <row r="58" spans="1:12" ht="19.5" x14ac:dyDescent="0.25">
      <c r="A58" s="21"/>
      <c r="B58" s="49" t="s">
        <v>108</v>
      </c>
      <c r="C58" s="49" t="s">
        <v>109</v>
      </c>
      <c r="D58" s="53" t="s">
        <v>137</v>
      </c>
      <c r="E58" s="21" t="s">
        <v>132</v>
      </c>
      <c r="F58" s="21">
        <v>8</v>
      </c>
      <c r="G58" s="21">
        <v>1.3069999999999999</v>
      </c>
      <c r="H58" s="21">
        <f t="shared" si="2"/>
        <v>10.456</v>
      </c>
      <c r="J58" s="62"/>
      <c r="L58" s="13">
        <f t="shared" si="0"/>
        <v>1.3069999999999999</v>
      </c>
    </row>
    <row r="59" spans="1:12" ht="19.5" x14ac:dyDescent="0.25">
      <c r="A59" s="21"/>
      <c r="B59" s="49" t="s">
        <v>110</v>
      </c>
      <c r="C59" s="49" t="s">
        <v>111</v>
      </c>
      <c r="D59" s="53" t="s">
        <v>137</v>
      </c>
      <c r="E59" s="21" t="s">
        <v>132</v>
      </c>
      <c r="F59" s="21">
        <v>2</v>
      </c>
      <c r="G59" s="21">
        <v>2.6459999999999999</v>
      </c>
      <c r="H59" s="21">
        <f t="shared" si="2"/>
        <v>5.2919999999999998</v>
      </c>
      <c r="J59" s="62"/>
      <c r="L59" s="13">
        <f t="shared" si="0"/>
        <v>2.6459999999999999</v>
      </c>
    </row>
    <row r="60" spans="1:12" ht="17.25" x14ac:dyDescent="0.25">
      <c r="A60" s="25"/>
      <c r="B60" s="39" t="s">
        <v>112</v>
      </c>
      <c r="C60" s="39" t="s">
        <v>113</v>
      </c>
      <c r="D60" s="27"/>
      <c r="E60" s="28"/>
      <c r="F60" s="21"/>
      <c r="G60" s="21"/>
      <c r="H60" s="21"/>
      <c r="I60" s="13">
        <f>SUM(H61:H76)</f>
        <v>1398.8809000000001</v>
      </c>
      <c r="J60" s="62">
        <v>1398.8477261088806</v>
      </c>
      <c r="L60" s="13">
        <f t="shared" si="0"/>
        <v>0</v>
      </c>
    </row>
    <row r="61" spans="1:12" ht="51.75" x14ac:dyDescent="0.25">
      <c r="A61" s="60">
        <v>1</v>
      </c>
      <c r="B61" s="47" t="s">
        <v>81</v>
      </c>
      <c r="C61" s="47" t="s">
        <v>82</v>
      </c>
      <c r="D61" s="21" t="s">
        <v>131</v>
      </c>
      <c r="E61" s="21" t="s">
        <v>132</v>
      </c>
      <c r="F61" s="21">
        <v>4</v>
      </c>
      <c r="G61" s="21">
        <v>1.7250000000000001</v>
      </c>
      <c r="H61" s="21">
        <f t="shared" si="2"/>
        <v>6.9</v>
      </c>
      <c r="J61" s="62"/>
      <c r="L61" s="13">
        <f t="shared" si="0"/>
        <v>1.7250000000000001</v>
      </c>
    </row>
    <row r="62" spans="1:12" ht="54" x14ac:dyDescent="0.25">
      <c r="A62" s="60">
        <v>2</v>
      </c>
      <c r="B62" s="49" t="s">
        <v>140</v>
      </c>
      <c r="C62" s="49" t="s">
        <v>114</v>
      </c>
      <c r="D62" s="21" t="s">
        <v>131</v>
      </c>
      <c r="E62" s="21" t="s">
        <v>132</v>
      </c>
      <c r="F62" s="21">
        <v>7</v>
      </c>
      <c r="G62" s="21">
        <v>1.726</v>
      </c>
      <c r="H62" s="21">
        <f t="shared" si="2"/>
        <v>12.082000000000001</v>
      </c>
      <c r="J62" s="62"/>
      <c r="L62" s="13">
        <f t="shared" si="0"/>
        <v>1.726</v>
      </c>
    </row>
    <row r="63" spans="1:12" ht="54" x14ac:dyDescent="0.25">
      <c r="A63" s="52">
        <v>3</v>
      </c>
      <c r="B63" s="49" t="s">
        <v>141</v>
      </c>
      <c r="C63" s="49" t="s">
        <v>142</v>
      </c>
      <c r="D63" s="54" t="s">
        <v>131</v>
      </c>
      <c r="E63" s="21" t="s">
        <v>132</v>
      </c>
      <c r="F63" s="21">
        <v>10</v>
      </c>
      <c r="G63" s="21">
        <v>0.82099999999999995</v>
      </c>
      <c r="H63" s="21">
        <f t="shared" si="2"/>
        <v>8.2099999999999991</v>
      </c>
      <c r="J63" s="62"/>
      <c r="L63" s="13">
        <f t="shared" si="0"/>
        <v>0.82099999999999995</v>
      </c>
    </row>
    <row r="64" spans="1:12" ht="51.75" x14ac:dyDescent="0.25">
      <c r="A64" s="52">
        <v>4</v>
      </c>
      <c r="B64" s="49" t="s">
        <v>83</v>
      </c>
      <c r="C64" s="51" t="s">
        <v>84</v>
      </c>
      <c r="D64" s="52" t="s">
        <v>131</v>
      </c>
      <c r="E64" s="21" t="s">
        <v>6</v>
      </c>
      <c r="F64" s="21">
        <v>0.54</v>
      </c>
      <c r="G64" s="21">
        <v>11.228</v>
      </c>
      <c r="H64" s="21">
        <f t="shared" si="2"/>
        <v>6.0631200000000005</v>
      </c>
      <c r="J64" s="62"/>
      <c r="L64" s="13">
        <f t="shared" si="0"/>
        <v>11.228</v>
      </c>
    </row>
    <row r="65" spans="1:12" ht="34.5" x14ac:dyDescent="0.25">
      <c r="A65" s="60">
        <v>5</v>
      </c>
      <c r="B65" s="56" t="s">
        <v>115</v>
      </c>
      <c r="C65" s="56" t="s">
        <v>116</v>
      </c>
      <c r="D65" s="53" t="s">
        <v>137</v>
      </c>
      <c r="E65" s="21" t="s">
        <v>132</v>
      </c>
      <c r="F65" s="21">
        <v>1.47</v>
      </c>
      <c r="G65" s="21">
        <v>10.284000000000001</v>
      </c>
      <c r="H65" s="21">
        <f t="shared" si="2"/>
        <v>15.11748</v>
      </c>
      <c r="J65" s="62"/>
      <c r="L65" s="13">
        <f t="shared" si="0"/>
        <v>10.284000000000001</v>
      </c>
    </row>
    <row r="66" spans="1:12" ht="34.5" x14ac:dyDescent="0.25">
      <c r="A66" s="73">
        <v>6</v>
      </c>
      <c r="B66" s="56" t="s">
        <v>117</v>
      </c>
      <c r="C66" s="51" t="s">
        <v>118</v>
      </c>
      <c r="D66" s="53"/>
      <c r="E66" s="54"/>
      <c r="F66" s="21"/>
      <c r="G66" s="21"/>
      <c r="H66" s="21"/>
      <c r="J66" s="62"/>
      <c r="L66" s="13">
        <f t="shared" si="0"/>
        <v>0</v>
      </c>
    </row>
    <row r="67" spans="1:12" ht="19.5" x14ac:dyDescent="0.25">
      <c r="A67" s="73"/>
      <c r="B67" s="51" t="s">
        <v>87</v>
      </c>
      <c r="C67" s="51" t="s">
        <v>88</v>
      </c>
      <c r="D67" s="53" t="s">
        <v>137</v>
      </c>
      <c r="E67" s="21" t="s">
        <v>132</v>
      </c>
      <c r="F67" s="21">
        <v>1.44</v>
      </c>
      <c r="G67" s="21">
        <v>117.855</v>
      </c>
      <c r="H67" s="21">
        <f t="shared" si="2"/>
        <v>169.71119999999999</v>
      </c>
      <c r="J67" s="62"/>
      <c r="L67" s="13">
        <f t="shared" si="0"/>
        <v>117.855</v>
      </c>
    </row>
    <row r="68" spans="1:12" ht="19.5" x14ac:dyDescent="0.25">
      <c r="A68" s="73"/>
      <c r="B68" s="51" t="s">
        <v>89</v>
      </c>
      <c r="C68" s="51" t="s">
        <v>90</v>
      </c>
      <c r="D68" s="53" t="s">
        <v>137</v>
      </c>
      <c r="E68" s="21" t="s">
        <v>132</v>
      </c>
      <c r="F68" s="21">
        <v>1.7</v>
      </c>
      <c r="G68" s="21">
        <v>117.855</v>
      </c>
      <c r="H68" s="21">
        <f t="shared" si="2"/>
        <v>200.3535</v>
      </c>
      <c r="J68" s="62"/>
      <c r="L68" s="13">
        <f t="shared" si="0"/>
        <v>117.855</v>
      </c>
    </row>
    <row r="69" spans="1:12" ht="51.75" x14ac:dyDescent="0.25">
      <c r="A69" s="60">
        <v>7</v>
      </c>
      <c r="B69" s="56" t="s">
        <v>119</v>
      </c>
      <c r="C69" s="51" t="s">
        <v>120</v>
      </c>
      <c r="D69" s="21" t="s">
        <v>42</v>
      </c>
      <c r="E69" s="21" t="s">
        <v>93</v>
      </c>
      <c r="F69" s="21">
        <v>10</v>
      </c>
      <c r="G69" s="21">
        <v>84.747</v>
      </c>
      <c r="H69" s="21">
        <f t="shared" si="2"/>
        <v>847.47</v>
      </c>
      <c r="J69" s="62"/>
      <c r="L69" s="13">
        <f t="shared" si="0"/>
        <v>84.747</v>
      </c>
    </row>
    <row r="70" spans="1:12" ht="17.25" x14ac:dyDescent="0.25">
      <c r="A70" s="60">
        <v>8</v>
      </c>
      <c r="B70" s="56" t="s">
        <v>121</v>
      </c>
      <c r="C70" s="56" t="s">
        <v>147</v>
      </c>
      <c r="D70" s="54" t="s">
        <v>98</v>
      </c>
      <c r="E70" s="21" t="s">
        <v>99</v>
      </c>
      <c r="F70" s="21">
        <v>4</v>
      </c>
      <c r="G70" s="21">
        <v>0.67700000000000005</v>
      </c>
      <c r="H70" s="21">
        <f t="shared" si="2"/>
        <v>2.7080000000000002</v>
      </c>
      <c r="J70" s="62"/>
      <c r="L70" s="13">
        <f t="shared" si="0"/>
        <v>0.67700000000000005</v>
      </c>
    </row>
    <row r="71" spans="1:12" ht="36.6" customHeight="1" x14ac:dyDescent="0.25">
      <c r="A71" s="60">
        <v>9</v>
      </c>
      <c r="B71" s="56" t="s">
        <v>122</v>
      </c>
      <c r="C71" s="51" t="s">
        <v>123</v>
      </c>
      <c r="D71" s="53" t="s">
        <v>137</v>
      </c>
      <c r="E71" s="21" t="s">
        <v>132</v>
      </c>
      <c r="F71" s="21">
        <v>0.72</v>
      </c>
      <c r="G71" s="21">
        <v>92.105999999999995</v>
      </c>
      <c r="H71" s="21">
        <f t="shared" si="2"/>
        <v>66.31631999999999</v>
      </c>
      <c r="J71" s="62"/>
      <c r="L71" s="13">
        <f t="shared" ref="L71:L76" si="3">ROUND(G71,3)</f>
        <v>92.105999999999995</v>
      </c>
    </row>
    <row r="72" spans="1:12" ht="17.25" x14ac:dyDescent="0.3">
      <c r="A72" s="73">
        <v>10</v>
      </c>
      <c r="B72" s="58" t="s">
        <v>100</v>
      </c>
      <c r="C72" s="51" t="s">
        <v>101</v>
      </c>
      <c r="D72" s="55"/>
      <c r="E72" s="51"/>
      <c r="F72" s="21"/>
      <c r="G72" s="21"/>
      <c r="H72" s="21"/>
      <c r="J72" s="62"/>
      <c r="L72" s="13">
        <f t="shared" si="3"/>
        <v>0</v>
      </c>
    </row>
    <row r="73" spans="1:12" ht="34.5" x14ac:dyDescent="0.25">
      <c r="A73" s="73"/>
      <c r="B73" s="58" t="s">
        <v>124</v>
      </c>
      <c r="C73" s="51" t="s">
        <v>125</v>
      </c>
      <c r="D73" s="21" t="s">
        <v>42</v>
      </c>
      <c r="E73" s="21" t="s">
        <v>93</v>
      </c>
      <c r="F73" s="21">
        <v>9.1999999999999993</v>
      </c>
      <c r="G73" s="21">
        <v>3.5209999999999999</v>
      </c>
      <c r="H73" s="21">
        <f t="shared" si="2"/>
        <v>32.393199999999993</v>
      </c>
      <c r="J73" s="62"/>
      <c r="L73" s="13">
        <f t="shared" si="3"/>
        <v>3.5209999999999999</v>
      </c>
    </row>
    <row r="74" spans="1:12" ht="19.5" x14ac:dyDescent="0.25">
      <c r="A74" s="73"/>
      <c r="B74" s="58" t="s">
        <v>104</v>
      </c>
      <c r="C74" s="51" t="s">
        <v>105</v>
      </c>
      <c r="D74" s="53" t="s">
        <v>143</v>
      </c>
      <c r="E74" s="21" t="s">
        <v>139</v>
      </c>
      <c r="F74" s="21">
        <v>15.12</v>
      </c>
      <c r="G74" s="21">
        <v>1.3839999999999999</v>
      </c>
      <c r="H74" s="21">
        <f t="shared" si="2"/>
        <v>20.926079999999999</v>
      </c>
      <c r="J74" s="62"/>
      <c r="L74" s="13">
        <f t="shared" si="3"/>
        <v>1.3839999999999999</v>
      </c>
    </row>
    <row r="75" spans="1:12" ht="17.25" x14ac:dyDescent="0.25">
      <c r="A75" s="73">
        <v>11</v>
      </c>
      <c r="B75" s="51" t="s">
        <v>126</v>
      </c>
      <c r="C75" s="49" t="s">
        <v>127</v>
      </c>
      <c r="D75" s="53"/>
      <c r="E75" s="21"/>
      <c r="F75" s="21"/>
      <c r="G75" s="21"/>
      <c r="H75" s="21"/>
      <c r="J75" s="62"/>
      <c r="L75" s="13">
        <f t="shared" si="3"/>
        <v>0</v>
      </c>
    </row>
    <row r="76" spans="1:12" ht="19.5" x14ac:dyDescent="0.25">
      <c r="A76" s="73"/>
      <c r="B76" s="49" t="s">
        <v>108</v>
      </c>
      <c r="C76" s="49" t="s">
        <v>109</v>
      </c>
      <c r="D76" s="53" t="s">
        <v>137</v>
      </c>
      <c r="E76" s="21" t="s">
        <v>132</v>
      </c>
      <c r="F76" s="21">
        <v>10</v>
      </c>
      <c r="G76" s="21">
        <v>1.0629999999999999</v>
      </c>
      <c r="H76" s="21">
        <f t="shared" si="2"/>
        <v>10.629999999999999</v>
      </c>
      <c r="J76" s="62"/>
      <c r="L76" s="13">
        <f t="shared" si="3"/>
        <v>1.0629999999999999</v>
      </c>
    </row>
    <row r="77" spans="1:12" ht="40.9" customHeight="1" x14ac:dyDescent="0.25">
      <c r="A77" s="74" t="s">
        <v>128</v>
      </c>
      <c r="B77" s="75"/>
      <c r="C77" s="75"/>
      <c r="D77" s="75"/>
      <c r="E77" s="75"/>
      <c r="F77" s="75"/>
      <c r="G77" s="75"/>
      <c r="H77" s="22">
        <f>SUM(H6:H76)</f>
        <v>55932.957119999985</v>
      </c>
    </row>
    <row r="78" spans="1:12" x14ac:dyDescent="0.25">
      <c r="H78" s="61">
        <f>H77*55%</f>
        <v>30763.126415999996</v>
      </c>
    </row>
    <row r="79" spans="1:12" ht="20.25" x14ac:dyDescent="0.35">
      <c r="A79" s="68" t="s">
        <v>54</v>
      </c>
      <c r="B79" s="68"/>
      <c r="C79" s="68"/>
      <c r="D79" s="68"/>
      <c r="E79" s="68"/>
      <c r="F79" s="68"/>
      <c r="G79" s="68"/>
      <c r="H79" s="61">
        <f>H77*45%</f>
        <v>25169.830703999993</v>
      </c>
    </row>
    <row r="80" spans="1:12" x14ac:dyDescent="0.25">
      <c r="H80" s="61"/>
    </row>
    <row r="83" spans="7:8" x14ac:dyDescent="0.25">
      <c r="G83" s="67">
        <f>H83-H77</f>
        <v>6.4855288655962795E-5</v>
      </c>
      <c r="H83" s="61">
        <v>55932.957184855273</v>
      </c>
    </row>
  </sheetData>
  <mergeCells count="9">
    <mergeCell ref="A79:G79"/>
    <mergeCell ref="A1:G1"/>
    <mergeCell ref="A2:H2"/>
    <mergeCell ref="A48:A50"/>
    <mergeCell ref="A72:A74"/>
    <mergeCell ref="A75:A76"/>
    <mergeCell ref="A77:G77"/>
    <mergeCell ref="A66:A68"/>
    <mergeCell ref="A54:A56"/>
  </mergeCells>
  <pageMargins left="0.70866141732283472" right="0.70866141732283472" top="0.23622047244094491" bottom="0.15748031496062992" header="0" footer="0"/>
  <pageSetup paperSize="9" scale="74" fitToHeight="0" orientation="landscape" horizontalDpi="1200" verticalDpi="1200" r:id="rId1"/>
  <rowBreaks count="2" manualBreakCount="2">
    <brk id="40" max="7" man="1"/>
    <brk id="7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workbookViewId="0">
      <selection activeCell="H15" sqref="H15"/>
    </sheetView>
  </sheetViews>
  <sheetFormatPr defaultRowHeight="15" x14ac:dyDescent="0.25"/>
  <cols>
    <col min="6" max="6" width="13.7109375" customWidth="1"/>
  </cols>
  <sheetData>
    <row r="12" spans="6:6" ht="18" x14ac:dyDescent="0.25">
      <c r="F12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Tigran Sargsyan</dc:creator>
  <cp:lastModifiedBy>User</cp:lastModifiedBy>
  <cp:lastPrinted>2025-10-31T15:33:55Z</cp:lastPrinted>
  <dcterms:created xsi:type="dcterms:W3CDTF">2025-10-06T05:39:27Z</dcterms:created>
  <dcterms:modified xsi:type="dcterms:W3CDTF">2026-07-15T07:55:14Z</dcterms:modified>
</cp:coreProperties>
</file>